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-120" yWindow="-120" windowWidth="19560" windowHeight="9540"/>
  </bookViews>
  <sheets>
    <sheet name="01-1-1" sheetId="15" r:id="rId1"/>
    <sheet name="04-2-1" sheetId="10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15" l="1"/>
  <c r="O20" i="15"/>
  <c r="M20" i="15"/>
  <c r="M13" i="15" l="1"/>
  <c r="I16" i="15"/>
  <c r="R16" i="15"/>
  <c r="R13" i="15" s="1"/>
  <c r="O16" i="15"/>
  <c r="O13" i="15" s="1"/>
  <c r="M16" i="15"/>
  <c r="J16" i="15"/>
  <c r="J13" i="15" s="1"/>
  <c r="I13" i="15"/>
  <c r="F16" i="15"/>
  <c r="F13" i="15" s="1"/>
  <c r="J16" i="10" l="1"/>
  <c r="F16" i="10"/>
  <c r="R16" i="10"/>
  <c r="O16" i="10"/>
  <c r="M16" i="10"/>
  <c r="R20" i="10"/>
  <c r="O20" i="10"/>
  <c r="M20" i="10"/>
  <c r="O13" i="10" l="1"/>
  <c r="J13" i="10"/>
  <c r="I13" i="10"/>
  <c r="F13" i="10"/>
  <c r="M13" i="10" l="1"/>
  <c r="R13" i="10"/>
</calcChain>
</file>

<file path=xl/sharedStrings.xml><?xml version="1.0" encoding="utf-8"?>
<sst xmlns="http://schemas.openxmlformats.org/spreadsheetml/2006/main" count="420" uniqueCount="72">
  <si>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</si>
  <si>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</si>
  <si>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</si>
  <si>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</si>
  <si>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</si>
  <si>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</si>
  <si>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</si>
  <si>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</si>
  <si>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</si>
  <si>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</si>
  <si>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</si>
  <si>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</si>
  <si>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</si>
  <si>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</si>
  <si>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</si>
  <si>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</si>
  <si>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</si>
  <si>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</si>
  <si>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</si>
  <si>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</si>
  <si>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</si>
  <si>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</si>
  <si>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</si>
  <si>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</si>
  <si>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</si>
  <si>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</si>
  <si>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</si>
  <si>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</si>
  <si>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</si>
  <si>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</si>
  <si>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</si>
  <si>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</si>
  <si>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</si>
  <si>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</si>
  <si>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ՄԱ</t>
  </si>
  <si>
    <t>2</t>
  </si>
  <si>
    <t>ԾԱՆՈՒՑՈՒՄ
ԱՇՈՑՔԻ ՀԱՄԱՅՆՔԱՊԵՏՐԱՆԻ 2021 ԹՎԱԿԱՆԻ ԳՆՈՒՄՆԵՐԻ ՊԼԱՆՈՒՄ 
ՓՈՓՈԽՈՒԹՅՈՒՆՆԵՐԻ ԵՎ ԼՐԱՑՈՒՄՆԵՐԻ ՄԱՍԻՆ</t>
  </si>
  <si>
    <t>հատ</t>
  </si>
  <si>
    <t>01</t>
  </si>
  <si>
    <t>2. Ծրագրի անվանումը՝ Օրենսդիր և գործադիր մարմիններ, պետական կառավարում</t>
  </si>
  <si>
    <t>04</t>
  </si>
  <si>
    <t>2. Ծրագրի անվանումը՝ Գյուղատնտեսություն</t>
  </si>
  <si>
    <t>Խոտհնձիչ</t>
  </si>
  <si>
    <t>Այլ մեքենաներ և սարքավորումներ</t>
  </si>
  <si>
    <t>Հաշվասարք, գրասենյակային</t>
  </si>
  <si>
    <t>Ռետին հասարակ</t>
  </si>
  <si>
    <t>Թանաքի բարձիկներ</t>
  </si>
  <si>
    <t>Թանաք, կնիքի բարձիկի համար</t>
  </si>
  <si>
    <t>Գրիչ գնդիկավոր</t>
  </si>
  <si>
    <t>Մարկերներ</t>
  </si>
  <si>
    <t>Մատիտներ</t>
  </si>
  <si>
    <t>Սրիչներ</t>
  </si>
  <si>
    <t>Պոլիմերային ինքնակպչուն ժապավեն, 48մմx100մ տնտեսական, մեծ</t>
  </si>
  <si>
    <t>Պոլիմերային ինքնակպչուն ժապավեն, 19մմx36մ գրասենյակային, փոքր</t>
  </si>
  <si>
    <t>Սկոչ թղթի</t>
  </si>
  <si>
    <t>Սոսնձամատիտ, գրասենյակային</t>
  </si>
  <si>
    <t>Ուղղիչ գրիչներ</t>
  </si>
  <si>
    <t>Կարիչի մետաղալարե կապեր, փոքր</t>
  </si>
  <si>
    <t>Կարիչի մետաղալարե կապեր, միջին</t>
  </si>
  <si>
    <t>Թղթապանակ, պոլիմերային թաղանթ, ֆայլ</t>
  </si>
  <si>
    <t>Թղթապանակ, արագակար, թղթյա</t>
  </si>
  <si>
    <t>Թղթապանակ, կոշտ կազմով</t>
  </si>
  <si>
    <t>Կարիչ, մինչև 20 թերթի համար</t>
  </si>
  <si>
    <t>Դակիչ փոքր</t>
  </si>
  <si>
    <t>Թուղթ նշումների, տրցակներով,</t>
  </si>
  <si>
    <t>Դրոշներ</t>
  </si>
  <si>
    <t>Գրասենյակային գիրք, մատյան, 70-200 էջ, տողանի, սպիտակ էջերով</t>
  </si>
  <si>
    <t>Ամրակ, միջին</t>
  </si>
  <si>
    <t>Քանոն՝ մետաղյա</t>
  </si>
  <si>
    <t>Թուղթ, A4 ֆորմատի</t>
  </si>
  <si>
    <t>տուփ</t>
  </si>
  <si>
    <t>Գրասենյակային նյութեր և հագուստ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</si>
</sst>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6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2" t="s">
        <v>36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4.25" x14ac:dyDescent="0.15">
      <c r="A4" s="34" t="s">
        <v>39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14.25" x14ac:dyDescent="0.1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38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33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33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86.25" customHeight="1" x14ac:dyDescent="0.15">
      <c r="A10" s="24" t="s">
        <v>0</v>
      </c>
      <c r="B10" s="23" t="s">
        <v>5</v>
      </c>
      <c r="C10" s="23"/>
      <c r="D10" s="23"/>
      <c r="E10" s="23"/>
      <c r="F10" s="23"/>
      <c r="G10" s="23" t="s">
        <v>2</v>
      </c>
      <c r="H10" s="24"/>
      <c r="I10" s="24"/>
      <c r="J10" s="23" t="s">
        <v>13</v>
      </c>
      <c r="K10" s="23" t="s">
        <v>15</v>
      </c>
      <c r="L10" s="24"/>
      <c r="M10" s="24"/>
      <c r="N10" s="23" t="s">
        <v>3</v>
      </c>
      <c r="O10" s="24"/>
      <c r="P10" s="23" t="s">
        <v>20</v>
      </c>
      <c r="Q10" s="24"/>
      <c r="R10" s="24"/>
      <c r="S10" s="24" t="s">
        <v>4</v>
      </c>
    </row>
    <row r="11" spans="1:19" ht="86.25" customHeight="1" x14ac:dyDescent="0.15">
      <c r="A11" s="24"/>
      <c r="B11" s="17" t="s">
        <v>6</v>
      </c>
      <c r="C11" s="18" t="s">
        <v>1</v>
      </c>
      <c r="D11" s="17" t="s">
        <v>7</v>
      </c>
      <c r="E11" s="17" t="s">
        <v>8</v>
      </c>
      <c r="F11" s="17" t="s">
        <v>9</v>
      </c>
      <c r="G11" s="18" t="s">
        <v>10</v>
      </c>
      <c r="H11" s="17" t="s">
        <v>11</v>
      </c>
      <c r="I11" s="17" t="s">
        <v>12</v>
      </c>
      <c r="J11" s="24"/>
      <c r="K11" s="18" t="s">
        <v>10</v>
      </c>
      <c r="L11" s="17" t="s">
        <v>11</v>
      </c>
      <c r="M11" s="17" t="s">
        <v>14</v>
      </c>
      <c r="N11" s="17" t="s">
        <v>16</v>
      </c>
      <c r="O11" s="17" t="s">
        <v>17</v>
      </c>
      <c r="P11" s="17" t="s">
        <v>18</v>
      </c>
      <c r="Q11" s="18" t="s">
        <v>0</v>
      </c>
      <c r="R11" s="17" t="s">
        <v>19</v>
      </c>
      <c r="S11" s="24"/>
    </row>
    <row r="12" spans="1:19" s="2" customFormat="1" x14ac:dyDescent="0.25">
      <c r="A12" s="18"/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  <c r="J12" s="17">
        <v>9</v>
      </c>
      <c r="K12" s="18">
        <v>10</v>
      </c>
      <c r="L12" s="18">
        <v>11</v>
      </c>
      <c r="M12" s="18">
        <v>12</v>
      </c>
      <c r="N12" s="18">
        <v>13</v>
      </c>
      <c r="O12" s="17">
        <v>14</v>
      </c>
      <c r="P12" s="18">
        <v>15</v>
      </c>
      <c r="Q12" s="18">
        <v>16</v>
      </c>
      <c r="R12" s="17">
        <v>17</v>
      </c>
      <c r="S12" s="18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433.9</v>
      </c>
      <c r="N13" s="3" t="s">
        <v>22</v>
      </c>
      <c r="O13" s="6">
        <f>O16+O20</f>
        <v>433.9</v>
      </c>
      <c r="P13" s="3" t="s">
        <v>22</v>
      </c>
      <c r="Q13" s="3" t="s">
        <v>22</v>
      </c>
      <c r="R13" s="6">
        <f>R16+R20</f>
        <v>433.9</v>
      </c>
      <c r="S13" s="3" t="s">
        <v>22</v>
      </c>
    </row>
    <row r="14" spans="1:19" x14ac:dyDescent="0.15">
      <c r="A14" s="25" t="s">
        <v>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19" x14ac:dyDescent="0.15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s="2" customFormat="1" x14ac:dyDescent="0.25">
      <c r="A16" s="18"/>
      <c r="B16" s="18"/>
      <c r="C16" s="18" t="s">
        <v>25</v>
      </c>
      <c r="D16" s="18" t="s">
        <v>22</v>
      </c>
      <c r="E16" s="18" t="s">
        <v>22</v>
      </c>
      <c r="F16" s="5">
        <f>SUM(F18:F18)</f>
        <v>0</v>
      </c>
      <c r="G16" s="18" t="s">
        <v>22</v>
      </c>
      <c r="H16" s="18" t="s">
        <v>22</v>
      </c>
      <c r="I16" s="5">
        <f>+I18</f>
        <v>0</v>
      </c>
      <c r="J16" s="5">
        <f>SUM(J18:J18)</f>
        <v>0</v>
      </c>
      <c r="K16" s="18" t="s">
        <v>22</v>
      </c>
      <c r="L16" s="18" t="s">
        <v>22</v>
      </c>
      <c r="M16" s="5">
        <f>SUM(M18:M18)</f>
        <v>0</v>
      </c>
      <c r="N16" s="18" t="s">
        <v>22</v>
      </c>
      <c r="O16" s="5">
        <f>SUM(O18:O18)</f>
        <v>0</v>
      </c>
      <c r="P16" s="18" t="s">
        <v>22</v>
      </c>
      <c r="Q16" s="18" t="s">
        <v>22</v>
      </c>
      <c r="R16" s="5">
        <f>SUM(R18:R18)</f>
        <v>0</v>
      </c>
      <c r="S16" s="18" t="s">
        <v>22</v>
      </c>
    </row>
    <row r="17" spans="1:19" x14ac:dyDescent="0.15">
      <c r="A17" s="22" t="s">
        <v>26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x14ac:dyDescent="0.15">
      <c r="A18" s="18"/>
      <c r="B18" s="18"/>
      <c r="C18" s="17"/>
      <c r="D18" s="18"/>
      <c r="E18" s="18"/>
      <c r="F18" s="5"/>
      <c r="G18" s="18"/>
      <c r="H18" s="18"/>
      <c r="I18" s="5"/>
      <c r="J18" s="8"/>
      <c r="K18" s="18"/>
      <c r="L18" s="18"/>
      <c r="M18" s="5"/>
      <c r="N18" s="18"/>
      <c r="O18" s="5"/>
      <c r="P18" s="9"/>
      <c r="Q18" s="7"/>
      <c r="R18" s="5"/>
      <c r="S18" s="18"/>
    </row>
    <row r="19" spans="1:19" x14ac:dyDescent="0.15">
      <c r="A19" s="21" t="s">
        <v>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s="2" customFormat="1" x14ac:dyDescent="0.25">
      <c r="A20" s="18"/>
      <c r="B20" s="18"/>
      <c r="C20" s="18" t="s">
        <v>25</v>
      </c>
      <c r="D20" s="18" t="s">
        <v>22</v>
      </c>
      <c r="E20" s="18" t="s">
        <v>22</v>
      </c>
      <c r="F20" s="18" t="s">
        <v>22</v>
      </c>
      <c r="G20" s="18" t="s">
        <v>22</v>
      </c>
      <c r="H20" s="18" t="s">
        <v>22</v>
      </c>
      <c r="I20" s="18" t="s">
        <v>22</v>
      </c>
      <c r="J20" s="18" t="s">
        <v>22</v>
      </c>
      <c r="K20" s="18" t="s">
        <v>22</v>
      </c>
      <c r="L20" s="18" t="s">
        <v>22</v>
      </c>
      <c r="M20" s="5">
        <f>SUM(M22:M47)</f>
        <v>433.9</v>
      </c>
      <c r="N20" s="18" t="s">
        <v>22</v>
      </c>
      <c r="O20" s="5">
        <f>SUM(O22:O47)</f>
        <v>433.9</v>
      </c>
      <c r="P20" s="18" t="s">
        <v>22</v>
      </c>
      <c r="Q20" s="18" t="s">
        <v>22</v>
      </c>
      <c r="R20" s="5">
        <f>SUM(R22:R47)</f>
        <v>433.9</v>
      </c>
      <c r="S20" s="18" t="s">
        <v>22</v>
      </c>
    </row>
    <row r="21" spans="1:19" x14ac:dyDescent="0.15">
      <c r="A21" s="22" t="s">
        <v>26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ht="29.25" x14ac:dyDescent="0.15">
      <c r="A22" s="20">
        <v>1</v>
      </c>
      <c r="B22" s="20">
        <v>30141200</v>
      </c>
      <c r="C22" s="19" t="s">
        <v>44</v>
      </c>
      <c r="D22" s="20" t="s">
        <v>37</v>
      </c>
      <c r="E22" s="20" t="s">
        <v>22</v>
      </c>
      <c r="F22" s="20" t="s">
        <v>22</v>
      </c>
      <c r="G22" s="20" t="s">
        <v>22</v>
      </c>
      <c r="H22" s="20" t="s">
        <v>22</v>
      </c>
      <c r="I22" s="20" t="s">
        <v>22</v>
      </c>
      <c r="J22" s="20" t="s">
        <v>22</v>
      </c>
      <c r="K22" s="20">
        <v>2</v>
      </c>
      <c r="L22" s="20">
        <v>5000</v>
      </c>
      <c r="M22" s="5">
        <v>10</v>
      </c>
      <c r="N22" s="20">
        <v>2</v>
      </c>
      <c r="O22" s="5">
        <v>10</v>
      </c>
      <c r="P22" s="9" t="s">
        <v>71</v>
      </c>
      <c r="Q22" s="7">
        <v>4261</v>
      </c>
      <c r="R22" s="5">
        <v>10</v>
      </c>
      <c r="S22" s="20" t="s">
        <v>34</v>
      </c>
    </row>
    <row r="23" spans="1:19" ht="29.25" x14ac:dyDescent="0.15">
      <c r="A23" s="20">
        <v>2</v>
      </c>
      <c r="B23" s="20">
        <v>30192100</v>
      </c>
      <c r="C23" s="19" t="s">
        <v>45</v>
      </c>
      <c r="D23" s="20" t="s">
        <v>37</v>
      </c>
      <c r="E23" s="20" t="s">
        <v>22</v>
      </c>
      <c r="F23" s="20" t="s">
        <v>22</v>
      </c>
      <c r="G23" s="20" t="s">
        <v>22</v>
      </c>
      <c r="H23" s="20" t="s">
        <v>22</v>
      </c>
      <c r="I23" s="20" t="s">
        <v>22</v>
      </c>
      <c r="J23" s="20" t="s">
        <v>22</v>
      </c>
      <c r="K23" s="20">
        <v>30</v>
      </c>
      <c r="L23" s="20">
        <v>100</v>
      </c>
      <c r="M23" s="5">
        <v>3</v>
      </c>
      <c r="N23" s="20">
        <v>30</v>
      </c>
      <c r="O23" s="5">
        <v>3</v>
      </c>
      <c r="P23" s="9" t="s">
        <v>71</v>
      </c>
      <c r="Q23" s="7">
        <v>4261</v>
      </c>
      <c r="R23" s="5">
        <v>3</v>
      </c>
      <c r="S23" s="20" t="s">
        <v>34</v>
      </c>
    </row>
    <row r="24" spans="1:19" ht="29.25" x14ac:dyDescent="0.15">
      <c r="A24" s="20">
        <v>3</v>
      </c>
      <c r="B24" s="20">
        <v>30192111</v>
      </c>
      <c r="C24" s="19" t="s">
        <v>46</v>
      </c>
      <c r="D24" s="20" t="s">
        <v>37</v>
      </c>
      <c r="E24" s="20" t="s">
        <v>22</v>
      </c>
      <c r="F24" s="20" t="s">
        <v>22</v>
      </c>
      <c r="G24" s="20" t="s">
        <v>22</v>
      </c>
      <c r="H24" s="20" t="s">
        <v>22</v>
      </c>
      <c r="I24" s="20" t="s">
        <v>22</v>
      </c>
      <c r="J24" s="20" t="s">
        <v>22</v>
      </c>
      <c r="K24" s="20">
        <v>15</v>
      </c>
      <c r="L24" s="20">
        <v>300</v>
      </c>
      <c r="M24" s="5">
        <v>4.5</v>
      </c>
      <c r="N24" s="20">
        <v>15</v>
      </c>
      <c r="O24" s="5">
        <v>4.5</v>
      </c>
      <c r="P24" s="9" t="s">
        <v>71</v>
      </c>
      <c r="Q24" s="7">
        <v>4261</v>
      </c>
      <c r="R24" s="5">
        <v>4.5</v>
      </c>
      <c r="S24" s="20" t="s">
        <v>34</v>
      </c>
    </row>
    <row r="25" spans="1:19" ht="29.25" x14ac:dyDescent="0.15">
      <c r="A25" s="20">
        <v>4</v>
      </c>
      <c r="B25" s="20">
        <v>30192114</v>
      </c>
      <c r="C25" s="19" t="s">
        <v>47</v>
      </c>
      <c r="D25" s="20" t="s">
        <v>37</v>
      </c>
      <c r="E25" s="20" t="s">
        <v>22</v>
      </c>
      <c r="F25" s="20" t="s">
        <v>22</v>
      </c>
      <c r="G25" s="20" t="s">
        <v>22</v>
      </c>
      <c r="H25" s="20" t="s">
        <v>22</v>
      </c>
      <c r="I25" s="20" t="s">
        <v>22</v>
      </c>
      <c r="J25" s="20" t="s">
        <v>22</v>
      </c>
      <c r="K25" s="20">
        <v>15</v>
      </c>
      <c r="L25" s="20">
        <v>300</v>
      </c>
      <c r="M25" s="5">
        <v>4.5</v>
      </c>
      <c r="N25" s="20">
        <v>15</v>
      </c>
      <c r="O25" s="5">
        <v>4.5</v>
      </c>
      <c r="P25" s="9" t="s">
        <v>71</v>
      </c>
      <c r="Q25" s="7">
        <v>4261</v>
      </c>
      <c r="R25" s="5">
        <v>4.5</v>
      </c>
      <c r="S25" s="20" t="s">
        <v>34</v>
      </c>
    </row>
    <row r="26" spans="1:19" ht="29.25" x14ac:dyDescent="0.15">
      <c r="A26" s="20">
        <v>5</v>
      </c>
      <c r="B26" s="20">
        <v>30192121</v>
      </c>
      <c r="C26" s="19" t="s">
        <v>48</v>
      </c>
      <c r="D26" s="20" t="s">
        <v>37</v>
      </c>
      <c r="E26" s="20" t="s">
        <v>22</v>
      </c>
      <c r="F26" s="20" t="s">
        <v>22</v>
      </c>
      <c r="G26" s="20" t="s">
        <v>22</v>
      </c>
      <c r="H26" s="20" t="s">
        <v>22</v>
      </c>
      <c r="I26" s="20" t="s">
        <v>22</v>
      </c>
      <c r="J26" s="20" t="s">
        <v>22</v>
      </c>
      <c r="K26" s="20">
        <v>120</v>
      </c>
      <c r="L26" s="20">
        <v>100</v>
      </c>
      <c r="M26" s="5">
        <v>12</v>
      </c>
      <c r="N26" s="20">
        <v>120</v>
      </c>
      <c r="O26" s="5">
        <v>12</v>
      </c>
      <c r="P26" s="9" t="s">
        <v>71</v>
      </c>
      <c r="Q26" s="7">
        <v>4261</v>
      </c>
      <c r="R26" s="5">
        <v>12</v>
      </c>
      <c r="S26" s="20" t="s">
        <v>34</v>
      </c>
    </row>
    <row r="27" spans="1:19" ht="29.25" x14ac:dyDescent="0.15">
      <c r="A27" s="20">
        <v>6</v>
      </c>
      <c r="B27" s="20">
        <v>30192125</v>
      </c>
      <c r="C27" s="19" t="s">
        <v>49</v>
      </c>
      <c r="D27" s="20" t="s">
        <v>37</v>
      </c>
      <c r="E27" s="20" t="s">
        <v>22</v>
      </c>
      <c r="F27" s="20" t="s">
        <v>22</v>
      </c>
      <c r="G27" s="20" t="s">
        <v>22</v>
      </c>
      <c r="H27" s="20" t="s">
        <v>22</v>
      </c>
      <c r="I27" s="20" t="s">
        <v>22</v>
      </c>
      <c r="J27" s="20" t="s">
        <v>22</v>
      </c>
      <c r="K27" s="20">
        <v>20</v>
      </c>
      <c r="L27" s="20">
        <v>200</v>
      </c>
      <c r="M27" s="5">
        <v>4</v>
      </c>
      <c r="N27" s="20">
        <v>20</v>
      </c>
      <c r="O27" s="5">
        <v>4</v>
      </c>
      <c r="P27" s="9" t="s">
        <v>71</v>
      </c>
      <c r="Q27" s="7">
        <v>4261</v>
      </c>
      <c r="R27" s="5">
        <v>4</v>
      </c>
      <c r="S27" s="20" t="s">
        <v>34</v>
      </c>
    </row>
    <row r="28" spans="1:19" ht="29.25" x14ac:dyDescent="0.15">
      <c r="A28" s="20">
        <v>7</v>
      </c>
      <c r="B28" s="20">
        <v>30192130</v>
      </c>
      <c r="C28" s="19" t="s">
        <v>50</v>
      </c>
      <c r="D28" s="20" t="s">
        <v>37</v>
      </c>
      <c r="E28" s="20" t="s">
        <v>22</v>
      </c>
      <c r="F28" s="20" t="s">
        <v>22</v>
      </c>
      <c r="G28" s="20" t="s">
        <v>22</v>
      </c>
      <c r="H28" s="20" t="s">
        <v>22</v>
      </c>
      <c r="I28" s="20" t="s">
        <v>22</v>
      </c>
      <c r="J28" s="20" t="s">
        <v>22</v>
      </c>
      <c r="K28" s="20">
        <v>40</v>
      </c>
      <c r="L28" s="20">
        <v>50</v>
      </c>
      <c r="M28" s="5">
        <v>2</v>
      </c>
      <c r="N28" s="20">
        <v>40</v>
      </c>
      <c r="O28" s="5">
        <v>2</v>
      </c>
      <c r="P28" s="9" t="s">
        <v>71</v>
      </c>
      <c r="Q28" s="7">
        <v>4261</v>
      </c>
      <c r="R28" s="5">
        <v>2</v>
      </c>
      <c r="S28" s="20" t="s">
        <v>34</v>
      </c>
    </row>
    <row r="29" spans="1:19" ht="29.25" x14ac:dyDescent="0.15">
      <c r="A29" s="20">
        <v>8</v>
      </c>
      <c r="B29" s="20">
        <v>30192133</v>
      </c>
      <c r="C29" s="19" t="s">
        <v>51</v>
      </c>
      <c r="D29" s="20" t="s">
        <v>37</v>
      </c>
      <c r="E29" s="20" t="s">
        <v>22</v>
      </c>
      <c r="F29" s="20" t="s">
        <v>22</v>
      </c>
      <c r="G29" s="20" t="s">
        <v>22</v>
      </c>
      <c r="H29" s="20" t="s">
        <v>22</v>
      </c>
      <c r="I29" s="20" t="s">
        <v>22</v>
      </c>
      <c r="J29" s="20" t="s">
        <v>22</v>
      </c>
      <c r="K29" s="20">
        <v>20</v>
      </c>
      <c r="L29" s="20">
        <v>100</v>
      </c>
      <c r="M29" s="5">
        <v>2</v>
      </c>
      <c r="N29" s="20">
        <v>20</v>
      </c>
      <c r="O29" s="5">
        <v>2</v>
      </c>
      <c r="P29" s="9" t="s">
        <v>71</v>
      </c>
      <c r="Q29" s="7">
        <v>4261</v>
      </c>
      <c r="R29" s="5">
        <v>2</v>
      </c>
      <c r="S29" s="20" t="s">
        <v>34</v>
      </c>
    </row>
    <row r="30" spans="1:19" ht="39" x14ac:dyDescent="0.15">
      <c r="A30" s="20">
        <v>9</v>
      </c>
      <c r="B30" s="20">
        <v>30192210</v>
      </c>
      <c r="C30" s="19" t="s">
        <v>52</v>
      </c>
      <c r="D30" s="20" t="s">
        <v>37</v>
      </c>
      <c r="E30" s="20" t="s">
        <v>22</v>
      </c>
      <c r="F30" s="20" t="s">
        <v>22</v>
      </c>
      <c r="G30" s="20" t="s">
        <v>22</v>
      </c>
      <c r="H30" s="20" t="s">
        <v>22</v>
      </c>
      <c r="I30" s="20" t="s">
        <v>22</v>
      </c>
      <c r="J30" s="20" t="s">
        <v>22</v>
      </c>
      <c r="K30" s="20">
        <v>10</v>
      </c>
      <c r="L30" s="20">
        <v>500</v>
      </c>
      <c r="M30" s="5">
        <v>5</v>
      </c>
      <c r="N30" s="20">
        <v>10</v>
      </c>
      <c r="O30" s="5">
        <v>5</v>
      </c>
      <c r="P30" s="9" t="s">
        <v>71</v>
      </c>
      <c r="Q30" s="7">
        <v>4261</v>
      </c>
      <c r="R30" s="5">
        <v>5</v>
      </c>
      <c r="S30" s="20" t="s">
        <v>34</v>
      </c>
    </row>
    <row r="31" spans="1:19" ht="42.75" customHeight="1" x14ac:dyDescent="0.15">
      <c r="A31" s="20">
        <v>10</v>
      </c>
      <c r="B31" s="20">
        <v>30192220</v>
      </c>
      <c r="C31" s="19" t="s">
        <v>53</v>
      </c>
      <c r="D31" s="20" t="s">
        <v>37</v>
      </c>
      <c r="E31" s="20" t="s">
        <v>22</v>
      </c>
      <c r="F31" s="20" t="s">
        <v>22</v>
      </c>
      <c r="G31" s="20" t="s">
        <v>22</v>
      </c>
      <c r="H31" s="20" t="s">
        <v>22</v>
      </c>
      <c r="I31" s="20" t="s">
        <v>22</v>
      </c>
      <c r="J31" s="20" t="s">
        <v>22</v>
      </c>
      <c r="K31" s="20">
        <v>30</v>
      </c>
      <c r="L31" s="20">
        <v>100</v>
      </c>
      <c r="M31" s="5">
        <v>3</v>
      </c>
      <c r="N31" s="20">
        <v>30</v>
      </c>
      <c r="O31" s="5">
        <v>3</v>
      </c>
      <c r="P31" s="9" t="s">
        <v>71</v>
      </c>
      <c r="Q31" s="7">
        <v>4261</v>
      </c>
      <c r="R31" s="5">
        <v>3</v>
      </c>
      <c r="S31" s="20" t="s">
        <v>34</v>
      </c>
    </row>
    <row r="32" spans="1:19" ht="29.25" x14ac:dyDescent="0.15">
      <c r="A32" s="20">
        <v>11</v>
      </c>
      <c r="B32" s="20">
        <v>30192232</v>
      </c>
      <c r="C32" s="19" t="s">
        <v>54</v>
      </c>
      <c r="D32" s="20" t="s">
        <v>37</v>
      </c>
      <c r="E32" s="20" t="s">
        <v>22</v>
      </c>
      <c r="F32" s="20" t="s">
        <v>22</v>
      </c>
      <c r="G32" s="20" t="s">
        <v>22</v>
      </c>
      <c r="H32" s="20" t="s">
        <v>22</v>
      </c>
      <c r="I32" s="20" t="s">
        <v>22</v>
      </c>
      <c r="J32" s="20" t="s">
        <v>22</v>
      </c>
      <c r="K32" s="20">
        <v>4</v>
      </c>
      <c r="L32" s="20">
        <v>350</v>
      </c>
      <c r="M32" s="5">
        <v>1.4</v>
      </c>
      <c r="N32" s="20">
        <v>4</v>
      </c>
      <c r="O32" s="5">
        <v>1.4</v>
      </c>
      <c r="P32" s="9" t="s">
        <v>71</v>
      </c>
      <c r="Q32" s="7">
        <v>4261</v>
      </c>
      <c r="R32" s="5">
        <v>1.4</v>
      </c>
      <c r="S32" s="20" t="s">
        <v>34</v>
      </c>
    </row>
    <row r="33" spans="1:19" ht="29.25" x14ac:dyDescent="0.15">
      <c r="A33" s="20">
        <v>12</v>
      </c>
      <c r="B33" s="20">
        <v>30192710</v>
      </c>
      <c r="C33" s="19" t="s">
        <v>55</v>
      </c>
      <c r="D33" s="20" t="s">
        <v>37</v>
      </c>
      <c r="E33" s="20" t="s">
        <v>22</v>
      </c>
      <c r="F33" s="20" t="s">
        <v>22</v>
      </c>
      <c r="G33" s="20" t="s">
        <v>22</v>
      </c>
      <c r="H33" s="20" t="s">
        <v>22</v>
      </c>
      <c r="I33" s="20" t="s">
        <v>22</v>
      </c>
      <c r="J33" s="20" t="s">
        <v>22</v>
      </c>
      <c r="K33" s="20">
        <v>30</v>
      </c>
      <c r="L33" s="20">
        <v>350</v>
      </c>
      <c r="M33" s="5">
        <v>10.5</v>
      </c>
      <c r="N33" s="20">
        <v>30</v>
      </c>
      <c r="O33" s="5">
        <v>10.5</v>
      </c>
      <c r="P33" s="9" t="s">
        <v>71</v>
      </c>
      <c r="Q33" s="7">
        <v>4261</v>
      </c>
      <c r="R33" s="5">
        <v>10.5</v>
      </c>
      <c r="S33" s="20" t="s">
        <v>34</v>
      </c>
    </row>
    <row r="34" spans="1:19" ht="29.25" x14ac:dyDescent="0.15">
      <c r="A34" s="20">
        <v>13</v>
      </c>
      <c r="B34" s="20">
        <v>30192930</v>
      </c>
      <c r="C34" s="19" t="s">
        <v>56</v>
      </c>
      <c r="D34" s="20" t="s">
        <v>37</v>
      </c>
      <c r="E34" s="20" t="s">
        <v>22</v>
      </c>
      <c r="F34" s="20" t="s">
        <v>22</v>
      </c>
      <c r="G34" s="20" t="s">
        <v>22</v>
      </c>
      <c r="H34" s="20" t="s">
        <v>22</v>
      </c>
      <c r="I34" s="20" t="s">
        <v>22</v>
      </c>
      <c r="J34" s="20" t="s">
        <v>22</v>
      </c>
      <c r="K34" s="20">
        <v>30</v>
      </c>
      <c r="L34" s="20">
        <v>250</v>
      </c>
      <c r="M34" s="5">
        <v>7.5</v>
      </c>
      <c r="N34" s="20">
        <v>30</v>
      </c>
      <c r="O34" s="5">
        <v>7.5</v>
      </c>
      <c r="P34" s="9" t="s">
        <v>71</v>
      </c>
      <c r="Q34" s="7">
        <v>4261</v>
      </c>
      <c r="R34" s="5">
        <v>7.5</v>
      </c>
      <c r="S34" s="20" t="s">
        <v>34</v>
      </c>
    </row>
    <row r="35" spans="1:19" ht="21.75" customHeight="1" x14ac:dyDescent="0.15">
      <c r="A35" s="20">
        <v>14</v>
      </c>
      <c r="B35" s="20">
        <v>30197111</v>
      </c>
      <c r="C35" s="19" t="s">
        <v>57</v>
      </c>
      <c r="D35" s="20" t="s">
        <v>70</v>
      </c>
      <c r="E35" s="20" t="s">
        <v>22</v>
      </c>
      <c r="F35" s="20" t="s">
        <v>22</v>
      </c>
      <c r="G35" s="20" t="s">
        <v>22</v>
      </c>
      <c r="H35" s="20" t="s">
        <v>22</v>
      </c>
      <c r="I35" s="20" t="s">
        <v>22</v>
      </c>
      <c r="J35" s="20" t="s">
        <v>22</v>
      </c>
      <c r="K35" s="20">
        <v>20</v>
      </c>
      <c r="L35" s="20">
        <v>100</v>
      </c>
      <c r="M35" s="5">
        <v>2</v>
      </c>
      <c r="N35" s="20">
        <v>20</v>
      </c>
      <c r="O35" s="5">
        <v>2</v>
      </c>
      <c r="P35" s="9" t="s">
        <v>71</v>
      </c>
      <c r="Q35" s="7">
        <v>4261</v>
      </c>
      <c r="R35" s="5">
        <v>2</v>
      </c>
      <c r="S35" s="20" t="s">
        <v>34</v>
      </c>
    </row>
    <row r="36" spans="1:19" ht="23.25" customHeight="1" x14ac:dyDescent="0.15">
      <c r="A36" s="20">
        <v>15</v>
      </c>
      <c r="B36" s="20">
        <v>30197112</v>
      </c>
      <c r="C36" s="19" t="s">
        <v>58</v>
      </c>
      <c r="D36" s="20" t="s">
        <v>70</v>
      </c>
      <c r="E36" s="20" t="s">
        <v>22</v>
      </c>
      <c r="F36" s="20" t="s">
        <v>22</v>
      </c>
      <c r="G36" s="20" t="s">
        <v>22</v>
      </c>
      <c r="H36" s="20" t="s">
        <v>22</v>
      </c>
      <c r="I36" s="20" t="s">
        <v>22</v>
      </c>
      <c r="J36" s="20" t="s">
        <v>22</v>
      </c>
      <c r="K36" s="20">
        <v>30</v>
      </c>
      <c r="L36" s="20">
        <v>150</v>
      </c>
      <c r="M36" s="5">
        <v>4.5</v>
      </c>
      <c r="N36" s="20">
        <v>30</v>
      </c>
      <c r="O36" s="5">
        <v>4.5</v>
      </c>
      <c r="P36" s="9" t="s">
        <v>71</v>
      </c>
      <c r="Q36" s="7">
        <v>4261</v>
      </c>
      <c r="R36" s="5">
        <v>4.5</v>
      </c>
      <c r="S36" s="20" t="s">
        <v>34</v>
      </c>
    </row>
    <row r="37" spans="1:19" ht="29.25" x14ac:dyDescent="0.15">
      <c r="A37" s="20">
        <v>16</v>
      </c>
      <c r="B37" s="20">
        <v>30197231</v>
      </c>
      <c r="C37" s="19" t="s">
        <v>59</v>
      </c>
      <c r="D37" s="20" t="s">
        <v>37</v>
      </c>
      <c r="E37" s="20" t="s">
        <v>22</v>
      </c>
      <c r="F37" s="20" t="s">
        <v>22</v>
      </c>
      <c r="G37" s="20" t="s">
        <v>22</v>
      </c>
      <c r="H37" s="20" t="s">
        <v>22</v>
      </c>
      <c r="I37" s="20" t="s">
        <v>22</v>
      </c>
      <c r="J37" s="20" t="s">
        <v>22</v>
      </c>
      <c r="K37" s="20">
        <v>1000</v>
      </c>
      <c r="L37" s="20">
        <v>15</v>
      </c>
      <c r="M37" s="5">
        <v>15</v>
      </c>
      <c r="N37" s="20">
        <v>1000</v>
      </c>
      <c r="O37" s="5">
        <v>15</v>
      </c>
      <c r="P37" s="9" t="s">
        <v>71</v>
      </c>
      <c r="Q37" s="7">
        <v>4261</v>
      </c>
      <c r="R37" s="5">
        <v>15</v>
      </c>
      <c r="S37" s="20" t="s">
        <v>34</v>
      </c>
    </row>
    <row r="38" spans="1:19" ht="29.25" x14ac:dyDescent="0.15">
      <c r="A38" s="20">
        <v>17</v>
      </c>
      <c r="B38" s="20">
        <v>30197232</v>
      </c>
      <c r="C38" s="19" t="s">
        <v>60</v>
      </c>
      <c r="D38" s="20" t="s">
        <v>37</v>
      </c>
      <c r="E38" s="20" t="s">
        <v>22</v>
      </c>
      <c r="F38" s="20" t="s">
        <v>22</v>
      </c>
      <c r="G38" s="20" t="s">
        <v>22</v>
      </c>
      <c r="H38" s="20" t="s">
        <v>22</v>
      </c>
      <c r="I38" s="20" t="s">
        <v>22</v>
      </c>
      <c r="J38" s="20" t="s">
        <v>22</v>
      </c>
      <c r="K38" s="20">
        <v>100</v>
      </c>
      <c r="L38" s="20">
        <v>100</v>
      </c>
      <c r="M38" s="5">
        <v>10</v>
      </c>
      <c r="N38" s="20">
        <v>100</v>
      </c>
      <c r="O38" s="5">
        <v>10</v>
      </c>
      <c r="P38" s="9" t="s">
        <v>71</v>
      </c>
      <c r="Q38" s="7">
        <v>4261</v>
      </c>
      <c r="R38" s="5">
        <v>10</v>
      </c>
      <c r="S38" s="20" t="s">
        <v>34</v>
      </c>
    </row>
    <row r="39" spans="1:19" ht="29.25" x14ac:dyDescent="0.15">
      <c r="A39" s="20">
        <v>18</v>
      </c>
      <c r="B39" s="20">
        <v>30197234</v>
      </c>
      <c r="C39" s="19" t="s">
        <v>61</v>
      </c>
      <c r="D39" s="20" t="s">
        <v>37</v>
      </c>
      <c r="E39" s="20" t="s">
        <v>22</v>
      </c>
      <c r="F39" s="20" t="s">
        <v>22</v>
      </c>
      <c r="G39" s="20" t="s">
        <v>22</v>
      </c>
      <c r="H39" s="20" t="s">
        <v>22</v>
      </c>
      <c r="I39" s="20" t="s">
        <v>22</v>
      </c>
      <c r="J39" s="20" t="s">
        <v>22</v>
      </c>
      <c r="K39" s="20">
        <v>30</v>
      </c>
      <c r="L39" s="20">
        <v>800</v>
      </c>
      <c r="M39" s="5">
        <v>24</v>
      </c>
      <c r="N39" s="20">
        <v>30</v>
      </c>
      <c r="O39" s="5">
        <v>24</v>
      </c>
      <c r="P39" s="9" t="s">
        <v>71</v>
      </c>
      <c r="Q39" s="7">
        <v>4261</v>
      </c>
      <c r="R39" s="5">
        <v>24</v>
      </c>
      <c r="S39" s="20" t="s">
        <v>34</v>
      </c>
    </row>
    <row r="40" spans="1:19" ht="29.25" x14ac:dyDescent="0.15">
      <c r="A40" s="20">
        <v>19</v>
      </c>
      <c r="B40" s="20">
        <v>30197321</v>
      </c>
      <c r="C40" s="19" t="s">
        <v>62</v>
      </c>
      <c r="D40" s="20" t="s">
        <v>37</v>
      </c>
      <c r="E40" s="20" t="s">
        <v>22</v>
      </c>
      <c r="F40" s="20" t="s">
        <v>22</v>
      </c>
      <c r="G40" s="20" t="s">
        <v>22</v>
      </c>
      <c r="H40" s="20" t="s">
        <v>22</v>
      </c>
      <c r="I40" s="20" t="s">
        <v>22</v>
      </c>
      <c r="J40" s="20" t="s">
        <v>22</v>
      </c>
      <c r="K40" s="20">
        <v>5</v>
      </c>
      <c r="L40" s="20">
        <v>1600</v>
      </c>
      <c r="M40" s="5">
        <v>8</v>
      </c>
      <c r="N40" s="20">
        <v>5</v>
      </c>
      <c r="O40" s="5">
        <v>8</v>
      </c>
      <c r="P40" s="9" t="s">
        <v>71</v>
      </c>
      <c r="Q40" s="7">
        <v>4261</v>
      </c>
      <c r="R40" s="5">
        <v>8</v>
      </c>
      <c r="S40" s="20" t="s">
        <v>34</v>
      </c>
    </row>
    <row r="41" spans="1:19" ht="29.25" x14ac:dyDescent="0.15">
      <c r="A41" s="20">
        <v>20</v>
      </c>
      <c r="B41" s="20">
        <v>30197333</v>
      </c>
      <c r="C41" s="19" t="s">
        <v>63</v>
      </c>
      <c r="D41" s="20" t="s">
        <v>37</v>
      </c>
      <c r="E41" s="20" t="s">
        <v>22</v>
      </c>
      <c r="F41" s="20" t="s">
        <v>22</v>
      </c>
      <c r="G41" s="20" t="s">
        <v>22</v>
      </c>
      <c r="H41" s="20" t="s">
        <v>22</v>
      </c>
      <c r="I41" s="20" t="s">
        <v>22</v>
      </c>
      <c r="J41" s="20" t="s">
        <v>22</v>
      </c>
      <c r="K41" s="20">
        <v>2</v>
      </c>
      <c r="L41" s="20">
        <v>2000</v>
      </c>
      <c r="M41" s="5">
        <v>4</v>
      </c>
      <c r="N41" s="20">
        <v>2</v>
      </c>
      <c r="O41" s="5">
        <v>4</v>
      </c>
      <c r="P41" s="9" t="s">
        <v>71</v>
      </c>
      <c r="Q41" s="7">
        <v>4261</v>
      </c>
      <c r="R41" s="5">
        <v>4</v>
      </c>
      <c r="S41" s="20" t="s">
        <v>34</v>
      </c>
    </row>
    <row r="42" spans="1:19" ht="29.25" x14ac:dyDescent="0.15">
      <c r="A42" s="20">
        <v>21</v>
      </c>
      <c r="B42" s="20">
        <v>30197622</v>
      </c>
      <c r="C42" s="19" t="s">
        <v>69</v>
      </c>
      <c r="D42" s="20" t="s">
        <v>70</v>
      </c>
      <c r="E42" s="20" t="s">
        <v>22</v>
      </c>
      <c r="F42" s="20" t="s">
        <v>22</v>
      </c>
      <c r="G42" s="20" t="s">
        <v>22</v>
      </c>
      <c r="H42" s="20" t="s">
        <v>22</v>
      </c>
      <c r="I42" s="20" t="s">
        <v>22</v>
      </c>
      <c r="J42" s="20" t="s">
        <v>22</v>
      </c>
      <c r="K42" s="20">
        <v>120</v>
      </c>
      <c r="L42" s="20">
        <v>2000</v>
      </c>
      <c r="M42" s="5">
        <v>240</v>
      </c>
      <c r="N42" s="20">
        <v>120</v>
      </c>
      <c r="O42" s="5">
        <v>240</v>
      </c>
      <c r="P42" s="9" t="s">
        <v>71</v>
      </c>
      <c r="Q42" s="7">
        <v>4261</v>
      </c>
      <c r="R42" s="5">
        <v>240</v>
      </c>
      <c r="S42" s="20" t="s">
        <v>34</v>
      </c>
    </row>
    <row r="43" spans="1:19" ht="29.25" x14ac:dyDescent="0.15">
      <c r="A43" s="20">
        <v>22</v>
      </c>
      <c r="B43" s="20">
        <v>30199430</v>
      </c>
      <c r="C43" s="19" t="s">
        <v>64</v>
      </c>
      <c r="D43" s="20" t="s">
        <v>37</v>
      </c>
      <c r="E43" s="20" t="s">
        <v>22</v>
      </c>
      <c r="F43" s="20" t="s">
        <v>22</v>
      </c>
      <c r="G43" s="20" t="s">
        <v>22</v>
      </c>
      <c r="H43" s="20" t="s">
        <v>22</v>
      </c>
      <c r="I43" s="20" t="s">
        <v>22</v>
      </c>
      <c r="J43" s="20" t="s">
        <v>22</v>
      </c>
      <c r="K43" s="20">
        <v>40</v>
      </c>
      <c r="L43" s="20">
        <v>200</v>
      </c>
      <c r="M43" s="5">
        <v>8</v>
      </c>
      <c r="N43" s="20">
        <v>40</v>
      </c>
      <c r="O43" s="5">
        <v>8</v>
      </c>
      <c r="P43" s="9" t="s">
        <v>71</v>
      </c>
      <c r="Q43" s="7">
        <v>4261</v>
      </c>
      <c r="R43" s="5">
        <v>8</v>
      </c>
      <c r="S43" s="20" t="s">
        <v>34</v>
      </c>
    </row>
    <row r="44" spans="1:19" ht="29.25" x14ac:dyDescent="0.15">
      <c r="A44" s="20">
        <v>23</v>
      </c>
      <c r="B44" s="20">
        <v>35821400</v>
      </c>
      <c r="C44" s="19" t="s">
        <v>65</v>
      </c>
      <c r="D44" s="20" t="s">
        <v>37</v>
      </c>
      <c r="E44" s="20" t="s">
        <v>22</v>
      </c>
      <c r="F44" s="20" t="s">
        <v>22</v>
      </c>
      <c r="G44" s="20" t="s">
        <v>22</v>
      </c>
      <c r="H44" s="20" t="s">
        <v>22</v>
      </c>
      <c r="I44" s="20" t="s">
        <v>22</v>
      </c>
      <c r="J44" s="20" t="s">
        <v>22</v>
      </c>
      <c r="K44" s="20">
        <v>15</v>
      </c>
      <c r="L44" s="20">
        <v>2500</v>
      </c>
      <c r="M44" s="5">
        <v>37.5</v>
      </c>
      <c r="N44" s="20">
        <v>15</v>
      </c>
      <c r="O44" s="5">
        <v>37.5</v>
      </c>
      <c r="P44" s="9" t="s">
        <v>71</v>
      </c>
      <c r="Q44" s="7">
        <v>4261</v>
      </c>
      <c r="R44" s="5">
        <v>37.5</v>
      </c>
      <c r="S44" s="20" t="s">
        <v>34</v>
      </c>
    </row>
    <row r="45" spans="1:19" ht="39" x14ac:dyDescent="0.15">
      <c r="A45" s="20">
        <v>24</v>
      </c>
      <c r="B45" s="20">
        <v>39263200</v>
      </c>
      <c r="C45" s="19" t="s">
        <v>66</v>
      </c>
      <c r="D45" s="20" t="s">
        <v>37</v>
      </c>
      <c r="E45" s="20" t="s">
        <v>22</v>
      </c>
      <c r="F45" s="20" t="s">
        <v>22</v>
      </c>
      <c r="G45" s="20" t="s">
        <v>22</v>
      </c>
      <c r="H45" s="20" t="s">
        <v>22</v>
      </c>
      <c r="I45" s="20" t="s">
        <v>22</v>
      </c>
      <c r="J45" s="20" t="s">
        <v>22</v>
      </c>
      <c r="K45" s="20">
        <v>10</v>
      </c>
      <c r="L45" s="20">
        <v>450</v>
      </c>
      <c r="M45" s="5">
        <v>4.5</v>
      </c>
      <c r="N45" s="20">
        <v>10</v>
      </c>
      <c r="O45" s="5">
        <v>4.5</v>
      </c>
      <c r="P45" s="9" t="s">
        <v>71</v>
      </c>
      <c r="Q45" s="7">
        <v>4261</v>
      </c>
      <c r="R45" s="5">
        <v>4.5</v>
      </c>
      <c r="S45" s="20" t="s">
        <v>34</v>
      </c>
    </row>
    <row r="46" spans="1:19" ht="29.25" x14ac:dyDescent="0.15">
      <c r="A46" s="20">
        <v>25</v>
      </c>
      <c r="B46" s="20">
        <v>39263400</v>
      </c>
      <c r="C46" s="19" t="s">
        <v>67</v>
      </c>
      <c r="D46" s="20" t="s">
        <v>70</v>
      </c>
      <c r="E46" s="20" t="s">
        <v>22</v>
      </c>
      <c r="F46" s="20" t="s">
        <v>22</v>
      </c>
      <c r="G46" s="20" t="s">
        <v>22</v>
      </c>
      <c r="H46" s="20" t="s">
        <v>22</v>
      </c>
      <c r="I46" s="20" t="s">
        <v>22</v>
      </c>
      <c r="J46" s="20" t="s">
        <v>22</v>
      </c>
      <c r="K46" s="20">
        <v>30</v>
      </c>
      <c r="L46" s="20">
        <v>200</v>
      </c>
      <c r="M46" s="5">
        <v>6</v>
      </c>
      <c r="N46" s="20">
        <v>30</v>
      </c>
      <c r="O46" s="5">
        <v>6</v>
      </c>
      <c r="P46" s="9" t="s">
        <v>71</v>
      </c>
      <c r="Q46" s="7">
        <v>4261</v>
      </c>
      <c r="R46" s="5">
        <v>6</v>
      </c>
      <c r="S46" s="20" t="s">
        <v>34</v>
      </c>
    </row>
    <row r="47" spans="1:19" ht="29.25" x14ac:dyDescent="0.15">
      <c r="A47" s="20">
        <v>26</v>
      </c>
      <c r="B47" s="20">
        <v>39292530</v>
      </c>
      <c r="C47" s="19" t="s">
        <v>68</v>
      </c>
      <c r="D47" s="20" t="s">
        <v>37</v>
      </c>
      <c r="E47" s="20" t="s">
        <v>22</v>
      </c>
      <c r="F47" s="20" t="s">
        <v>22</v>
      </c>
      <c r="G47" s="20" t="s">
        <v>22</v>
      </c>
      <c r="H47" s="20" t="s">
        <v>22</v>
      </c>
      <c r="I47" s="20" t="s">
        <v>22</v>
      </c>
      <c r="J47" s="20" t="s">
        <v>22</v>
      </c>
      <c r="K47" s="20">
        <v>4</v>
      </c>
      <c r="L47" s="20">
        <v>250</v>
      </c>
      <c r="M47" s="5">
        <v>1</v>
      </c>
      <c r="N47" s="20">
        <v>4</v>
      </c>
      <c r="O47" s="5">
        <v>1</v>
      </c>
      <c r="P47" s="9" t="s">
        <v>71</v>
      </c>
      <c r="Q47" s="7">
        <v>4261</v>
      </c>
      <c r="R47" s="5">
        <v>1</v>
      </c>
      <c r="S47" s="20" t="s">
        <v>34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10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2" t="s">
        <v>36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4.25" x14ac:dyDescent="0.15">
      <c r="A4" s="34" t="s">
        <v>41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14.25" x14ac:dyDescent="0.1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40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35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33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86.25" customHeight="1" x14ac:dyDescent="0.15">
      <c r="A10" s="24" t="s">
        <v>0</v>
      </c>
      <c r="B10" s="23" t="s">
        <v>5</v>
      </c>
      <c r="C10" s="23"/>
      <c r="D10" s="23"/>
      <c r="E10" s="23"/>
      <c r="F10" s="23"/>
      <c r="G10" s="23" t="s">
        <v>2</v>
      </c>
      <c r="H10" s="24"/>
      <c r="I10" s="24"/>
      <c r="J10" s="23" t="s">
        <v>13</v>
      </c>
      <c r="K10" s="23" t="s">
        <v>15</v>
      </c>
      <c r="L10" s="24"/>
      <c r="M10" s="24"/>
      <c r="N10" s="23" t="s">
        <v>3</v>
      </c>
      <c r="O10" s="24"/>
      <c r="P10" s="23" t="s">
        <v>20</v>
      </c>
      <c r="Q10" s="24"/>
      <c r="R10" s="24"/>
      <c r="S10" s="24" t="s">
        <v>4</v>
      </c>
    </row>
    <row r="11" spans="1:19" ht="86.25" customHeight="1" x14ac:dyDescent="0.15">
      <c r="A11" s="24"/>
      <c r="B11" s="11" t="s">
        <v>6</v>
      </c>
      <c r="C11" s="12" t="s">
        <v>1</v>
      </c>
      <c r="D11" s="11" t="s">
        <v>7</v>
      </c>
      <c r="E11" s="11" t="s">
        <v>8</v>
      </c>
      <c r="F11" s="11" t="s">
        <v>9</v>
      </c>
      <c r="G11" s="12" t="s">
        <v>10</v>
      </c>
      <c r="H11" s="11" t="s">
        <v>11</v>
      </c>
      <c r="I11" s="11" t="s">
        <v>12</v>
      </c>
      <c r="J11" s="24"/>
      <c r="K11" s="12" t="s">
        <v>10</v>
      </c>
      <c r="L11" s="11" t="s">
        <v>11</v>
      </c>
      <c r="M11" s="11" t="s">
        <v>14</v>
      </c>
      <c r="N11" s="11" t="s">
        <v>16</v>
      </c>
      <c r="O11" s="11" t="s">
        <v>17</v>
      </c>
      <c r="P11" s="11" t="s">
        <v>18</v>
      </c>
      <c r="Q11" s="12" t="s">
        <v>0</v>
      </c>
      <c r="R11" s="11" t="s">
        <v>19</v>
      </c>
      <c r="S11" s="24"/>
    </row>
    <row r="12" spans="1:19" s="2" customFormat="1" x14ac:dyDescent="0.25">
      <c r="A12" s="12"/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1">
        <v>9</v>
      </c>
      <c r="K12" s="12">
        <v>10</v>
      </c>
      <c r="L12" s="12">
        <v>11</v>
      </c>
      <c r="M12" s="12">
        <v>12</v>
      </c>
      <c r="N12" s="12">
        <v>13</v>
      </c>
      <c r="O12" s="11">
        <v>14</v>
      </c>
      <c r="P12" s="12">
        <v>15</v>
      </c>
      <c r="Q12" s="12">
        <v>16</v>
      </c>
      <c r="R12" s="11">
        <v>17</v>
      </c>
      <c r="S12" s="12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44</v>
      </c>
      <c r="N13" s="3" t="s">
        <v>22</v>
      </c>
      <c r="O13" s="6">
        <f>O16+O20</f>
        <v>44</v>
      </c>
      <c r="P13" s="3" t="s">
        <v>22</v>
      </c>
      <c r="Q13" s="3" t="s">
        <v>22</v>
      </c>
      <c r="R13" s="6">
        <f>R16+R20</f>
        <v>44</v>
      </c>
      <c r="S13" s="3" t="s">
        <v>22</v>
      </c>
    </row>
    <row r="14" spans="1:19" x14ac:dyDescent="0.15">
      <c r="A14" s="25" t="s">
        <v>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19" x14ac:dyDescent="0.15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s="2" customFormat="1" x14ac:dyDescent="0.25">
      <c r="A16" s="12"/>
      <c r="B16" s="12"/>
      <c r="C16" s="12" t="s">
        <v>25</v>
      </c>
      <c r="D16" s="12" t="s">
        <v>22</v>
      </c>
      <c r="E16" s="12" t="s">
        <v>22</v>
      </c>
      <c r="F16" s="5">
        <f>SUM(F18:F18)</f>
        <v>0</v>
      </c>
      <c r="G16" s="12" t="s">
        <v>22</v>
      </c>
      <c r="H16" s="12" t="s">
        <v>22</v>
      </c>
      <c r="I16" s="5">
        <v>0</v>
      </c>
      <c r="J16" s="5">
        <f>SUM(J18:J18)</f>
        <v>0</v>
      </c>
      <c r="K16" s="12" t="s">
        <v>22</v>
      </c>
      <c r="L16" s="12" t="s">
        <v>22</v>
      </c>
      <c r="M16" s="5">
        <f>SUM(M18:M18)</f>
        <v>0</v>
      </c>
      <c r="N16" s="12" t="s">
        <v>22</v>
      </c>
      <c r="O16" s="5">
        <f>SUM(O18:O18)</f>
        <v>0</v>
      </c>
      <c r="P16" s="12" t="s">
        <v>22</v>
      </c>
      <c r="Q16" s="12" t="s">
        <v>22</v>
      </c>
      <c r="R16" s="5">
        <f>SUM(R18:R18)</f>
        <v>0</v>
      </c>
      <c r="S16" s="12" t="s">
        <v>22</v>
      </c>
    </row>
    <row r="17" spans="1:19" x14ac:dyDescent="0.15">
      <c r="A17" s="22" t="s">
        <v>26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x14ac:dyDescent="0.15">
      <c r="A18" s="14"/>
      <c r="B18" s="14"/>
      <c r="C18" s="13"/>
      <c r="D18" s="14"/>
      <c r="E18" s="14"/>
      <c r="F18" s="5"/>
      <c r="G18" s="14"/>
      <c r="H18" s="14"/>
      <c r="I18" s="5"/>
      <c r="J18" s="8"/>
      <c r="K18" s="14"/>
      <c r="L18" s="14"/>
      <c r="M18" s="5"/>
      <c r="N18" s="14"/>
      <c r="O18" s="5"/>
      <c r="P18" s="9"/>
      <c r="Q18" s="7"/>
      <c r="R18" s="5"/>
      <c r="S18" s="14"/>
    </row>
    <row r="19" spans="1:19" x14ac:dyDescent="0.15">
      <c r="A19" s="21" t="s">
        <v>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s="2" customFormat="1" x14ac:dyDescent="0.25">
      <c r="A20" s="12"/>
      <c r="B20" s="12"/>
      <c r="C20" s="12" t="s">
        <v>25</v>
      </c>
      <c r="D20" s="12" t="s">
        <v>22</v>
      </c>
      <c r="E20" s="12" t="s">
        <v>22</v>
      </c>
      <c r="F20" s="12" t="s">
        <v>22</v>
      </c>
      <c r="G20" s="12" t="s">
        <v>22</v>
      </c>
      <c r="H20" s="12" t="s">
        <v>22</v>
      </c>
      <c r="I20" s="12" t="s">
        <v>22</v>
      </c>
      <c r="J20" s="12" t="s">
        <v>22</v>
      </c>
      <c r="K20" s="12" t="s">
        <v>22</v>
      </c>
      <c r="L20" s="12" t="s">
        <v>22</v>
      </c>
      <c r="M20" s="5">
        <f>SUM(M22:M22)</f>
        <v>44</v>
      </c>
      <c r="N20" s="12" t="s">
        <v>22</v>
      </c>
      <c r="O20" s="5">
        <f>SUM(O22:O22)</f>
        <v>44</v>
      </c>
      <c r="P20" s="12" t="s">
        <v>22</v>
      </c>
      <c r="Q20" s="12" t="s">
        <v>22</v>
      </c>
      <c r="R20" s="5">
        <f>SUM(R22:R22)</f>
        <v>44</v>
      </c>
      <c r="S20" s="12" t="s">
        <v>22</v>
      </c>
    </row>
    <row r="21" spans="1:19" x14ac:dyDescent="0.15">
      <c r="A21" s="22" t="s">
        <v>26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ht="19.5" x14ac:dyDescent="0.15">
      <c r="A22" s="14">
        <v>1</v>
      </c>
      <c r="B22" s="14">
        <v>16311400</v>
      </c>
      <c r="C22" s="14" t="s">
        <v>42</v>
      </c>
      <c r="D22" s="14" t="s">
        <v>37</v>
      </c>
      <c r="E22" s="14" t="s">
        <v>22</v>
      </c>
      <c r="F22" s="14" t="s">
        <v>22</v>
      </c>
      <c r="G22" s="14" t="s">
        <v>22</v>
      </c>
      <c r="H22" s="14" t="s">
        <v>22</v>
      </c>
      <c r="I22" s="14" t="s">
        <v>22</v>
      </c>
      <c r="J22" s="14" t="s">
        <v>22</v>
      </c>
      <c r="K22" s="14">
        <v>1</v>
      </c>
      <c r="L22" s="14">
        <v>44000</v>
      </c>
      <c r="M22" s="15">
        <v>44</v>
      </c>
      <c r="N22" s="14">
        <v>1</v>
      </c>
      <c r="O22" s="15">
        <v>44</v>
      </c>
      <c r="P22" s="13" t="s">
        <v>43</v>
      </c>
      <c r="Q22" s="14">
        <v>5129</v>
      </c>
      <c r="R22" s="15">
        <v>44</v>
      </c>
      <c r="S22" s="14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01-1-1</vt:lpstr>
      <vt:lpstr>04-2-1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2021-09-10T10:34:41Z</dcterms:modified>
</cp:coreProperties>
</file>